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S:\affaires juridiques\MARCHES\2026\Fournitures et services\Tablettes tactile Transall\Pour publication\"/>
    </mc:Choice>
  </mc:AlternateContent>
  <xr:revisionPtr revIDLastSave="0" documentId="13_ncr:1_{11DE07E8-48A3-4FE8-98D1-BF4E5E86767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t 1 - C 160 G &quot;Gabriel&quot;" sheetId="5" r:id="rId1"/>
    <sheet name="Lot 2 - C 160 R &quot;Ville Kolwezi&quot;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5" l="1"/>
  <c r="F21" i="5"/>
  <c r="G21" i="4"/>
  <c r="F21" i="4"/>
  <c r="F4" i="5"/>
  <c r="F20" i="5"/>
  <c r="F19" i="5"/>
  <c r="G19" i="5" s="1"/>
  <c r="H19" i="5" s="1"/>
  <c r="F17" i="5"/>
  <c r="G17" i="5" s="1"/>
  <c r="H17" i="5" s="1"/>
  <c r="F16" i="5"/>
  <c r="F15" i="5"/>
  <c r="F14" i="5"/>
  <c r="G14" i="5" s="1"/>
  <c r="H14" i="5" s="1"/>
  <c r="F13" i="5"/>
  <c r="F12" i="5"/>
  <c r="F11" i="5"/>
  <c r="G11" i="5" s="1"/>
  <c r="H11" i="5" s="1"/>
  <c r="F10" i="5"/>
  <c r="G10" i="5" s="1"/>
  <c r="H10" i="5" s="1"/>
  <c r="F8" i="5"/>
  <c r="G8" i="5" s="1"/>
  <c r="H8" i="5" s="1"/>
  <c r="F7" i="5"/>
  <c r="F6" i="5"/>
  <c r="G6" i="5" s="1"/>
  <c r="H6" i="5" s="1"/>
  <c r="F5" i="5"/>
  <c r="G5" i="5" s="1"/>
  <c r="H5" i="5" s="1"/>
  <c r="F20" i="4"/>
  <c r="F19" i="4"/>
  <c r="F13" i="4"/>
  <c r="G13" i="4" s="1"/>
  <c r="H13" i="4" s="1"/>
  <c r="F14" i="4"/>
  <c r="G14" i="4" s="1"/>
  <c r="H14" i="4" s="1"/>
  <c r="F15" i="4"/>
  <c r="F16" i="4"/>
  <c r="F17" i="4"/>
  <c r="F8" i="4"/>
  <c r="G16" i="5" l="1"/>
  <c r="H16" i="5" s="1"/>
  <c r="G13" i="5"/>
  <c r="H13" i="5" s="1"/>
  <c r="G4" i="5"/>
  <c r="G15" i="4"/>
  <c r="H15" i="4" s="1"/>
  <c r="G16" i="4"/>
  <c r="G17" i="4"/>
  <c r="H17" i="4" s="1"/>
  <c r="G7" i="5"/>
  <c r="H7" i="5" s="1"/>
  <c r="G12" i="5"/>
  <c r="H12" i="5" s="1"/>
  <c r="G15" i="5"/>
  <c r="H15" i="5" s="1"/>
  <c r="G20" i="5"/>
  <c r="H20" i="5" s="1"/>
  <c r="G8" i="4"/>
  <c r="H8" i="4" s="1"/>
  <c r="G20" i="4"/>
  <c r="H20" i="4" s="1"/>
  <c r="G19" i="4"/>
  <c r="H19" i="4" s="1"/>
  <c r="F12" i="4"/>
  <c r="G12" i="4" s="1"/>
  <c r="H12" i="4" s="1"/>
  <c r="F11" i="4"/>
  <c r="F10" i="4"/>
  <c r="G10" i="4" s="1"/>
  <c r="H10" i="4" s="1"/>
  <c r="F7" i="4"/>
  <c r="G7" i="4" s="1"/>
  <c r="F6" i="4"/>
  <c r="F5" i="4"/>
  <c r="G5" i="4" s="1"/>
  <c r="H5" i="4" s="1"/>
  <c r="F4" i="4"/>
  <c r="H4" i="5" l="1"/>
  <c r="H16" i="4"/>
  <c r="G6" i="4"/>
  <c r="H6" i="4" s="1"/>
  <c r="G11" i="4"/>
  <c r="H11" i="4" s="1"/>
  <c r="H7" i="4"/>
  <c r="G4" i="4"/>
  <c r="H4" i="4" s="1"/>
  <c r="H21" i="5" l="1"/>
  <c r="H21" i="4"/>
</calcChain>
</file>

<file path=xl/sharedStrings.xml><?xml version="1.0" encoding="utf-8"?>
<sst xmlns="http://schemas.openxmlformats.org/spreadsheetml/2006/main" count="88" uniqueCount="31">
  <si>
    <t>Désignation</t>
  </si>
  <si>
    <t>TVA</t>
  </si>
  <si>
    <t>Total TTC</t>
  </si>
  <si>
    <t xml:space="preserve">TOTAL </t>
  </si>
  <si>
    <t xml:space="preserve"> </t>
  </si>
  <si>
    <t>Phase fabrication</t>
  </si>
  <si>
    <t>Phase ingénierie</t>
  </si>
  <si>
    <t>Phase installation</t>
  </si>
  <si>
    <t>Quantité</t>
  </si>
  <si>
    <t>Unité</t>
  </si>
  <si>
    <t>Prix Unitaire</t>
  </si>
  <si>
    <t>Total HT</t>
  </si>
  <si>
    <t>Analyse du projet</t>
  </si>
  <si>
    <t>Conception graphique globale</t>
  </si>
  <si>
    <t>Fabrication des supports graphiques</t>
  </si>
  <si>
    <t>Réalisation des éléments tactiles (reliefs, plans)</t>
  </si>
  <si>
    <t xml:space="preserve">Réalisation braille </t>
  </si>
  <si>
    <t>Traduction anglais</t>
  </si>
  <si>
    <t xml:space="preserve">Traitement de protection extérieur (UV, pluie, etc). </t>
  </si>
  <si>
    <t xml:space="preserve">Livraison de la table jusqu'au musée </t>
  </si>
  <si>
    <t>Système de fixation au sol réversible</t>
  </si>
  <si>
    <t>Réunions avec la maitrise d'ouvrage</t>
  </si>
  <si>
    <t>N°</t>
  </si>
  <si>
    <t>jour</t>
  </si>
  <si>
    <t>forfait</t>
  </si>
  <si>
    <t>Conception de l'accessibilité (PMR, ergonomie, braille)</t>
  </si>
  <si>
    <t>Pose de la table avec la maitrise d'ouvrage</t>
  </si>
  <si>
    <t>Fourniture matériaux de la table</t>
  </si>
  <si>
    <t>Conception des éléments tactiles (reliefs, plans)</t>
  </si>
  <si>
    <t>Marché de conception-fabrication, fourniture et installation de deux tables tactiles non numériques pour les avions Transall C 160 G « Gabriel » et Transall C 160 R « Ville de Kolwezi » du Musée de l’Air et de l’Espace.
Décomposition du prix global et forfaitaire DPGF 
Lot 1 - Table de médiation tactile non numérique pour l'avion Transall C 160 G « Gabriel  »</t>
  </si>
  <si>
    <t>Marché de conception-fabrication, fourniture et installation de deux tables tactiles non numériques pour les avions Transall C 160 G « Gabriel » et Transall C 160 R « Ville de Kolwezi » du Musée de l’Air et de l’Espace.
Décomposition du prix global et forfaitaire DPGF 
Lot 2 - Table de médiation tactile non numérique pour l'avion Transall C 160 R « Ville de Kolwezi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</si>
</sst>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i/>
      <sz val="13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4"/>
      <name val="InterFace Typo Light"/>
      <family val="2"/>
    </font>
  </fonts>
  <fills count="3">
    <fill>
      <patternFill patternType="none"/>
    </fill>
    <fill>
      <patternFill patternType="gray125"/>
    </fill>
    <fill>
      <patternFill patternType="gray125">
        <bgColor rgb="FFE5E5E5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164" fontId="5" fillId="0" borderId="5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7" xfId="0" applyNumberFormat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6923-6A9A-4F77-9B45-B32190865E95}">
  <dimension ref="A1:H26"/>
  <sheetViews>
    <sheetView workbookViewId="0">
      <selection activeCell="E8" sqref="E8"/>
    </sheetView>
  </sheetViews>
  <sheetFormatPr baseColWidth="10" defaultRowHeight="15" x14ac:dyDescent="0.25"/>
  <cols>
    <col min="2" max="2" width="104.42578125" customWidth="1"/>
  </cols>
  <sheetData>
    <row r="1" spans="1:8" ht="129.75" customHeight="1" thickBot="1" x14ac:dyDescent="0.3">
      <c r="A1" s="40" t="s">
        <v>29</v>
      </c>
      <c r="B1" s="41"/>
      <c r="C1" s="41"/>
      <c r="D1" s="41"/>
      <c r="E1" s="41"/>
      <c r="F1" s="41"/>
      <c r="G1" s="41"/>
      <c r="H1" s="42"/>
    </row>
    <row r="2" spans="1:8" ht="35.25" thickBot="1" x14ac:dyDescent="0.3">
      <c r="A2" s="3" t="s">
        <v>22</v>
      </c>
      <c r="B2" s="2" t="s">
        <v>0</v>
      </c>
      <c r="C2" s="3" t="s">
        <v>9</v>
      </c>
      <c r="D2" s="3" t="s">
        <v>8</v>
      </c>
      <c r="E2" s="3" t="s">
        <v>10</v>
      </c>
      <c r="F2" s="3" t="s">
        <v>11</v>
      </c>
      <c r="G2" s="3" t="s">
        <v>1</v>
      </c>
      <c r="H2" s="3" t="s">
        <v>2</v>
      </c>
    </row>
    <row r="3" spans="1:8" ht="32.25" customHeight="1" thickBot="1" x14ac:dyDescent="0.3">
      <c r="A3" s="34" t="s">
        <v>6</v>
      </c>
      <c r="B3" s="35"/>
      <c r="C3" s="35"/>
      <c r="D3" s="35"/>
      <c r="E3" s="35"/>
      <c r="F3" s="35"/>
      <c r="G3" s="35"/>
      <c r="H3" s="36"/>
    </row>
    <row r="4" spans="1:8" ht="15" customHeight="1" thickBot="1" x14ac:dyDescent="0.3">
      <c r="A4" s="1">
        <v>1</v>
      </c>
      <c r="B4" s="6" t="s">
        <v>12</v>
      </c>
      <c r="C4" s="19" t="s">
        <v>24</v>
      </c>
      <c r="D4" s="20"/>
      <c r="E4" s="20"/>
      <c r="F4" s="12">
        <f>D4*E4</f>
        <v>0</v>
      </c>
      <c r="G4" s="13">
        <f>F4*0.2</f>
        <v>0</v>
      </c>
      <c r="H4" s="13">
        <f>F4+G4</f>
        <v>0</v>
      </c>
    </row>
    <row r="5" spans="1:8" ht="15" customHeight="1" thickBot="1" x14ac:dyDescent="0.3">
      <c r="A5" s="1">
        <v>2</v>
      </c>
      <c r="B5" s="4" t="s">
        <v>13</v>
      </c>
      <c r="C5" s="21" t="s">
        <v>24</v>
      </c>
      <c r="D5" s="22"/>
      <c r="E5" s="23"/>
      <c r="F5" s="14">
        <f t="shared" ref="F5:F7" si="0">D5*E5</f>
        <v>0</v>
      </c>
      <c r="G5" s="15">
        <f t="shared" ref="G5:G6" si="1">F5*0.2</f>
        <v>0</v>
      </c>
      <c r="H5" s="15">
        <f t="shared" ref="H5:H7" si="2">F5+G5</f>
        <v>0</v>
      </c>
    </row>
    <row r="6" spans="1:8" ht="15" customHeight="1" thickBot="1" x14ac:dyDescent="0.3">
      <c r="A6" s="1">
        <v>3</v>
      </c>
      <c r="B6" s="4" t="s">
        <v>28</v>
      </c>
      <c r="C6" s="24" t="s">
        <v>24</v>
      </c>
      <c r="D6" s="23"/>
      <c r="E6" s="23"/>
      <c r="F6" s="14">
        <f t="shared" si="0"/>
        <v>0</v>
      </c>
      <c r="G6" s="15">
        <f t="shared" si="1"/>
        <v>0</v>
      </c>
      <c r="H6" s="15">
        <f t="shared" si="2"/>
        <v>0</v>
      </c>
    </row>
    <row r="7" spans="1:8" ht="15" customHeight="1" thickBot="1" x14ac:dyDescent="0.3">
      <c r="A7" s="1">
        <v>4</v>
      </c>
      <c r="B7" s="4" t="s">
        <v>25</v>
      </c>
      <c r="C7" s="24" t="s">
        <v>24</v>
      </c>
      <c r="D7" s="23"/>
      <c r="E7" s="23"/>
      <c r="F7" s="16">
        <f t="shared" si="0"/>
        <v>0</v>
      </c>
      <c r="G7" s="16">
        <f>F7*0.2</f>
        <v>0</v>
      </c>
      <c r="H7" s="16">
        <f t="shared" si="2"/>
        <v>0</v>
      </c>
    </row>
    <row r="8" spans="1:8" ht="15" customHeight="1" thickBot="1" x14ac:dyDescent="0.3">
      <c r="A8" s="1">
        <v>5</v>
      </c>
      <c r="B8" s="4" t="s">
        <v>21</v>
      </c>
      <c r="C8" s="24" t="s">
        <v>23</v>
      </c>
      <c r="D8" s="23"/>
      <c r="E8" s="23"/>
      <c r="F8" s="12">
        <f>D8*E8</f>
        <v>0</v>
      </c>
      <c r="G8" s="17">
        <f>F8*0.2</f>
        <v>0</v>
      </c>
      <c r="H8" s="17">
        <f>F8+G8</f>
        <v>0</v>
      </c>
    </row>
    <row r="9" spans="1:8" ht="15" customHeight="1" thickBot="1" x14ac:dyDescent="0.3">
      <c r="A9" s="34" t="s">
        <v>5</v>
      </c>
      <c r="B9" s="35"/>
      <c r="C9" s="35"/>
      <c r="D9" s="35"/>
      <c r="E9" s="35"/>
      <c r="F9" s="35"/>
      <c r="G9" s="35"/>
      <c r="H9" s="36"/>
    </row>
    <row r="10" spans="1:8" ht="15" customHeight="1" thickBot="1" x14ac:dyDescent="0.3">
      <c r="A10" s="1">
        <v>7</v>
      </c>
      <c r="B10" s="8" t="s">
        <v>27</v>
      </c>
      <c r="C10" s="25" t="s">
        <v>24</v>
      </c>
      <c r="D10" s="26"/>
      <c r="E10" s="26"/>
      <c r="F10" s="17">
        <f>D10*E10</f>
        <v>0</v>
      </c>
      <c r="G10" s="17">
        <f>F10*0.2</f>
        <v>0</v>
      </c>
      <c r="H10" s="17">
        <f t="shared" ref="H10:H17" si="3">F10+G10</f>
        <v>0</v>
      </c>
    </row>
    <row r="11" spans="1:8" ht="15" customHeight="1" thickBot="1" x14ac:dyDescent="0.3">
      <c r="A11" s="1">
        <v>8</v>
      </c>
      <c r="B11" s="7" t="s">
        <v>14</v>
      </c>
      <c r="C11" s="27" t="s">
        <v>24</v>
      </c>
      <c r="D11" s="28"/>
      <c r="E11" s="28"/>
      <c r="F11" s="16">
        <f t="shared" ref="F11:F17" si="4">D11*E11</f>
        <v>0</v>
      </c>
      <c r="G11" s="16">
        <f t="shared" ref="G11:G17" si="5">F11*0.2</f>
        <v>0</v>
      </c>
      <c r="H11" s="17">
        <f t="shared" si="3"/>
        <v>0</v>
      </c>
    </row>
    <row r="12" spans="1:8" ht="15" customHeight="1" thickBot="1" x14ac:dyDescent="0.3">
      <c r="A12" s="1">
        <v>9</v>
      </c>
      <c r="B12" s="5" t="s">
        <v>15</v>
      </c>
      <c r="C12" s="27" t="s">
        <v>24</v>
      </c>
      <c r="D12" s="28"/>
      <c r="E12" s="28"/>
      <c r="F12" s="16">
        <f t="shared" si="4"/>
        <v>0</v>
      </c>
      <c r="G12" s="17">
        <f t="shared" si="5"/>
        <v>0</v>
      </c>
      <c r="H12" s="17">
        <f t="shared" si="3"/>
        <v>0</v>
      </c>
    </row>
    <row r="13" spans="1:8" ht="15" customHeight="1" thickBot="1" x14ac:dyDescent="0.3">
      <c r="A13" s="1">
        <v>10</v>
      </c>
      <c r="B13" s="5" t="s">
        <v>16</v>
      </c>
      <c r="C13" s="27" t="s">
        <v>24</v>
      </c>
      <c r="D13" s="28"/>
      <c r="E13" s="28"/>
      <c r="F13" s="17">
        <f t="shared" si="4"/>
        <v>0</v>
      </c>
      <c r="G13" s="16">
        <f t="shared" si="5"/>
        <v>0</v>
      </c>
      <c r="H13" s="17">
        <f t="shared" si="3"/>
        <v>0</v>
      </c>
    </row>
    <row r="14" spans="1:8" ht="15" customHeight="1" thickBot="1" x14ac:dyDescent="0.3">
      <c r="A14" s="1">
        <v>11</v>
      </c>
      <c r="B14" s="5" t="s">
        <v>17</v>
      </c>
      <c r="C14" s="27" t="s">
        <v>24</v>
      </c>
      <c r="D14" s="28"/>
      <c r="E14" s="28"/>
      <c r="F14" s="16">
        <f t="shared" si="4"/>
        <v>0</v>
      </c>
      <c r="G14" s="17">
        <f t="shared" si="5"/>
        <v>0</v>
      </c>
      <c r="H14" s="17">
        <f t="shared" si="3"/>
        <v>0</v>
      </c>
    </row>
    <row r="15" spans="1:8" ht="15" customHeight="1" thickBot="1" x14ac:dyDescent="0.3">
      <c r="A15" s="1">
        <v>12</v>
      </c>
      <c r="B15" s="5" t="s">
        <v>18</v>
      </c>
      <c r="C15" s="27" t="s">
        <v>24</v>
      </c>
      <c r="D15" s="28"/>
      <c r="E15" s="28"/>
      <c r="F15" s="17">
        <f t="shared" si="4"/>
        <v>0</v>
      </c>
      <c r="G15" s="17">
        <f t="shared" si="5"/>
        <v>0</v>
      </c>
      <c r="H15" s="17">
        <f t="shared" si="3"/>
        <v>0</v>
      </c>
    </row>
    <row r="16" spans="1:8" ht="15" customHeight="1" thickBot="1" x14ac:dyDescent="0.3">
      <c r="A16" s="1">
        <v>13</v>
      </c>
      <c r="B16" s="7" t="s">
        <v>20</v>
      </c>
      <c r="C16" s="29" t="s">
        <v>24</v>
      </c>
      <c r="D16" s="30"/>
      <c r="E16" s="30"/>
      <c r="F16" s="16">
        <f t="shared" si="4"/>
        <v>0</v>
      </c>
      <c r="G16" s="16">
        <f t="shared" si="5"/>
        <v>0</v>
      </c>
      <c r="H16" s="17">
        <f t="shared" si="3"/>
        <v>0</v>
      </c>
    </row>
    <row r="17" spans="1:8" ht="15.75" thickBot="1" x14ac:dyDescent="0.3">
      <c r="A17" s="1">
        <v>14</v>
      </c>
      <c r="B17" s="9" t="s">
        <v>21</v>
      </c>
      <c r="C17" s="29" t="s">
        <v>23</v>
      </c>
      <c r="D17" s="30"/>
      <c r="E17" s="30"/>
      <c r="F17" s="16">
        <f t="shared" si="4"/>
        <v>0</v>
      </c>
      <c r="G17" s="17">
        <f t="shared" si="5"/>
        <v>0</v>
      </c>
      <c r="H17" s="17">
        <f t="shared" si="3"/>
        <v>0</v>
      </c>
    </row>
    <row r="18" spans="1:8" ht="23.25" customHeight="1" thickBot="1" x14ac:dyDescent="0.3">
      <c r="A18" s="34" t="s">
        <v>7</v>
      </c>
      <c r="B18" s="35"/>
      <c r="C18" s="35"/>
      <c r="D18" s="35"/>
      <c r="E18" s="35"/>
      <c r="F18" s="35"/>
      <c r="G18" s="35"/>
      <c r="H18" s="36"/>
    </row>
    <row r="19" spans="1:8" ht="15.75" thickBot="1" x14ac:dyDescent="0.3">
      <c r="A19" s="1">
        <v>15</v>
      </c>
      <c r="B19" s="8" t="s">
        <v>19</v>
      </c>
      <c r="C19" s="31" t="s">
        <v>24</v>
      </c>
      <c r="D19" s="32"/>
      <c r="E19" s="20"/>
      <c r="F19" s="16">
        <f>D19*E19</f>
        <v>0</v>
      </c>
      <c r="G19" s="13">
        <f>F19*0.2</f>
        <v>0</v>
      </c>
      <c r="H19" s="16">
        <f>F19+G19</f>
        <v>0</v>
      </c>
    </row>
    <row r="20" spans="1:8" ht="15.75" thickBot="1" x14ac:dyDescent="0.3">
      <c r="A20" s="1">
        <v>16</v>
      </c>
      <c r="B20" s="7" t="s">
        <v>26</v>
      </c>
      <c r="C20" s="29" t="s">
        <v>24</v>
      </c>
      <c r="D20" s="28"/>
      <c r="E20" s="23"/>
      <c r="F20" s="16">
        <f>D20*E20</f>
        <v>0</v>
      </c>
      <c r="G20" s="15">
        <f>F20*0.2</f>
        <v>0</v>
      </c>
      <c r="H20" s="16">
        <f>F20+G20</f>
        <v>0</v>
      </c>
    </row>
    <row r="21" spans="1:8" ht="16.5" thickBot="1" x14ac:dyDescent="0.3">
      <c r="B21" s="2" t="s">
        <v>3</v>
      </c>
      <c r="C21" s="2"/>
      <c r="D21" s="2"/>
      <c r="E21" s="2"/>
      <c r="F21" s="18">
        <f>SUM(F4:F20)</f>
        <v>0</v>
      </c>
      <c r="G21" s="18">
        <f>SUM(G4:G20)</f>
        <v>0</v>
      </c>
      <c r="H21" s="18">
        <f>SUM(F21+G21)</f>
        <v>0</v>
      </c>
    </row>
    <row r="26" spans="1:8" x14ac:dyDescent="0.25">
      <c r="B26" t="s">
        <v>4</v>
      </c>
    </row>
  </sheetData>
  <sheetProtection algorithmName="SHA-512" hashValue="g+d2Ox4CFbjHVE8hq78y28wghNrgHkZwC9WYKV3P6XY6JWvU/5s3padXfcvI21IQGBMgyR873tiVaoDNz/whTA==" saltValue="enuKIwQysVCehX2atnwziA==" spinCount="100000" sheet="1" objects="1" scenarios="1"/>
  <mergeCells count="4">
    <mergeCell ref="A3:H3"/>
    <mergeCell ref="A9:H9"/>
    <mergeCell ref="A18:H18"/>
    <mergeCell ref="A1:H1"/>
  </mergeCells>
  <pageMargins left="0.7" right="0.7" top="0.75" bottom="0.75" header="0.3" footer="0.3"/>
  <pageSetup paperSize="9" orientation="portrait" r:id="rId1"/>
  <ignoredErrors>
    <ignoredError sqref="A5:H12 A18:H18 B15:H15 B16:H16 B17:H17 B20:H20 B19:H19 A14:H14 A13:C13 E13:H13 A4:E4 F4:H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B17CA-02EF-4E1E-8CB4-7B300C25F80D}">
  <dimension ref="A1:H26"/>
  <sheetViews>
    <sheetView tabSelected="1" workbookViewId="0">
      <selection activeCell="C19" sqref="C19:E20"/>
    </sheetView>
  </sheetViews>
  <sheetFormatPr baseColWidth="10" defaultRowHeight="15" x14ac:dyDescent="0.25"/>
  <cols>
    <col min="2" max="2" width="106.28515625" customWidth="1"/>
  </cols>
  <sheetData>
    <row r="1" spans="1:8" ht="114" customHeight="1" thickBot="1" x14ac:dyDescent="0.3">
      <c r="A1" s="37" t="s">
        <v>30</v>
      </c>
      <c r="B1" s="38"/>
      <c r="C1" s="38"/>
      <c r="D1" s="38"/>
      <c r="E1" s="38"/>
      <c r="F1" s="38"/>
      <c r="G1" s="38"/>
      <c r="H1" s="39"/>
    </row>
    <row r="2" spans="1:8" ht="35.25" thickBot="1" x14ac:dyDescent="0.3">
      <c r="A2" s="10" t="s">
        <v>22</v>
      </c>
      <c r="B2" s="11" t="s">
        <v>0</v>
      </c>
      <c r="C2" s="10" t="s">
        <v>9</v>
      </c>
      <c r="D2" s="10" t="s">
        <v>8</v>
      </c>
      <c r="E2" s="10" t="s">
        <v>10</v>
      </c>
      <c r="F2" s="10" t="s">
        <v>11</v>
      </c>
      <c r="G2" s="10" t="s">
        <v>1</v>
      </c>
      <c r="H2" s="10" t="s">
        <v>2</v>
      </c>
    </row>
    <row r="3" spans="1:8" ht="32.25" customHeight="1" thickBot="1" x14ac:dyDescent="0.3">
      <c r="A3" s="34" t="s">
        <v>6</v>
      </c>
      <c r="B3" s="35"/>
      <c r="C3" s="35"/>
      <c r="D3" s="35"/>
      <c r="E3" s="35"/>
      <c r="F3" s="35"/>
      <c r="G3" s="35"/>
      <c r="H3" s="36"/>
    </row>
    <row r="4" spans="1:8" ht="15" customHeight="1" thickBot="1" x14ac:dyDescent="0.3">
      <c r="A4" s="1">
        <v>1</v>
      </c>
      <c r="B4" s="6" t="s">
        <v>12</v>
      </c>
      <c r="C4" s="19" t="s">
        <v>24</v>
      </c>
      <c r="D4" s="20"/>
      <c r="E4" s="20"/>
      <c r="F4" s="12">
        <f>D4*E4</f>
        <v>0</v>
      </c>
      <c r="G4" s="13">
        <f>F4*0.2</f>
        <v>0</v>
      </c>
      <c r="H4" s="13">
        <f>F4+G4</f>
        <v>0</v>
      </c>
    </row>
    <row r="5" spans="1:8" ht="15" customHeight="1" thickBot="1" x14ac:dyDescent="0.3">
      <c r="A5" s="1">
        <v>2</v>
      </c>
      <c r="B5" s="4" t="s">
        <v>13</v>
      </c>
      <c r="C5" s="21" t="s">
        <v>24</v>
      </c>
      <c r="D5" s="22"/>
      <c r="E5" s="23"/>
      <c r="F5" s="14">
        <f t="shared" ref="F5:F7" si="0">D5*E5</f>
        <v>0</v>
      </c>
      <c r="G5" s="15">
        <f t="shared" ref="G5:G6" si="1">F5*0.2</f>
        <v>0</v>
      </c>
      <c r="H5" s="15">
        <f t="shared" ref="H5:H7" si="2">F5+G5</f>
        <v>0</v>
      </c>
    </row>
    <row r="6" spans="1:8" ht="15" customHeight="1" thickBot="1" x14ac:dyDescent="0.3">
      <c r="A6" s="1">
        <v>3</v>
      </c>
      <c r="B6" s="4" t="s">
        <v>28</v>
      </c>
      <c r="C6" s="24" t="s">
        <v>24</v>
      </c>
      <c r="D6" s="23"/>
      <c r="E6" s="23"/>
      <c r="F6" s="14">
        <f t="shared" si="0"/>
        <v>0</v>
      </c>
      <c r="G6" s="15">
        <f t="shared" si="1"/>
        <v>0</v>
      </c>
      <c r="H6" s="15">
        <f t="shared" si="2"/>
        <v>0</v>
      </c>
    </row>
    <row r="7" spans="1:8" ht="15" customHeight="1" thickBot="1" x14ac:dyDescent="0.3">
      <c r="A7" s="1">
        <v>4</v>
      </c>
      <c r="B7" s="4" t="s">
        <v>25</v>
      </c>
      <c r="C7" s="24" t="s">
        <v>24</v>
      </c>
      <c r="D7" s="23"/>
      <c r="E7" s="23"/>
      <c r="F7" s="16">
        <f t="shared" si="0"/>
        <v>0</v>
      </c>
      <c r="G7" s="16">
        <f>F7*0.2</f>
        <v>0</v>
      </c>
      <c r="H7" s="16">
        <f t="shared" si="2"/>
        <v>0</v>
      </c>
    </row>
    <row r="8" spans="1:8" ht="15" customHeight="1" thickBot="1" x14ac:dyDescent="0.3">
      <c r="A8" s="1">
        <v>5</v>
      </c>
      <c r="B8" s="4" t="s">
        <v>21</v>
      </c>
      <c r="C8" s="24" t="s">
        <v>23</v>
      </c>
      <c r="D8" s="23"/>
      <c r="E8" s="23"/>
      <c r="F8" s="12">
        <f>D8*E8</f>
        <v>0</v>
      </c>
      <c r="G8" s="17">
        <f>F8*0.2</f>
        <v>0</v>
      </c>
      <c r="H8" s="17">
        <f>F8+G8</f>
        <v>0</v>
      </c>
    </row>
    <row r="9" spans="1:8" ht="15" customHeight="1" thickBot="1" x14ac:dyDescent="0.3">
      <c r="A9" s="34" t="s">
        <v>5</v>
      </c>
      <c r="B9" s="35"/>
      <c r="C9" s="35"/>
      <c r="D9" s="35"/>
      <c r="E9" s="35"/>
      <c r="F9" s="35"/>
      <c r="G9" s="35"/>
      <c r="H9" s="36"/>
    </row>
    <row r="10" spans="1:8" ht="15" customHeight="1" thickBot="1" x14ac:dyDescent="0.3">
      <c r="A10" s="1">
        <v>7</v>
      </c>
      <c r="B10" s="8" t="s">
        <v>27</v>
      </c>
      <c r="C10" s="25" t="s">
        <v>24</v>
      </c>
      <c r="D10" s="26"/>
      <c r="E10" s="26"/>
      <c r="F10" s="17">
        <f>D10*E10</f>
        <v>0</v>
      </c>
      <c r="G10" s="17">
        <f>F10*0.2</f>
        <v>0</v>
      </c>
      <c r="H10" s="17">
        <f t="shared" ref="H10:H17" si="3">F10+G10</f>
        <v>0</v>
      </c>
    </row>
    <row r="11" spans="1:8" ht="15" customHeight="1" thickBot="1" x14ac:dyDescent="0.3">
      <c r="A11" s="1">
        <v>8</v>
      </c>
      <c r="B11" s="7" t="s">
        <v>14</v>
      </c>
      <c r="C11" s="27" t="s">
        <v>24</v>
      </c>
      <c r="D11" s="28"/>
      <c r="E11" s="28"/>
      <c r="F11" s="16">
        <f t="shared" ref="F11:F17" si="4">D11*E11</f>
        <v>0</v>
      </c>
      <c r="G11" s="16">
        <f t="shared" ref="G11:G17" si="5">F11*0.2</f>
        <v>0</v>
      </c>
      <c r="H11" s="17">
        <f t="shared" si="3"/>
        <v>0</v>
      </c>
    </row>
    <row r="12" spans="1:8" ht="15" customHeight="1" thickBot="1" x14ac:dyDescent="0.3">
      <c r="A12" s="1">
        <v>9</v>
      </c>
      <c r="B12" s="5" t="s">
        <v>15</v>
      </c>
      <c r="C12" s="27" t="s">
        <v>24</v>
      </c>
      <c r="D12" s="28"/>
      <c r="E12" s="28"/>
      <c r="F12" s="16">
        <f t="shared" si="4"/>
        <v>0</v>
      </c>
      <c r="G12" s="17">
        <f t="shared" si="5"/>
        <v>0</v>
      </c>
      <c r="H12" s="17">
        <f t="shared" si="3"/>
        <v>0</v>
      </c>
    </row>
    <row r="13" spans="1:8" ht="15" customHeight="1" thickBot="1" x14ac:dyDescent="0.3">
      <c r="A13" s="1">
        <v>10</v>
      </c>
      <c r="B13" s="5" t="s">
        <v>16</v>
      </c>
      <c r="C13" s="27" t="s">
        <v>24</v>
      </c>
      <c r="D13" s="28"/>
      <c r="E13" s="28"/>
      <c r="F13" s="17">
        <f t="shared" si="4"/>
        <v>0</v>
      </c>
      <c r="G13" s="16">
        <f t="shared" si="5"/>
        <v>0</v>
      </c>
      <c r="H13" s="17">
        <f t="shared" si="3"/>
        <v>0</v>
      </c>
    </row>
    <row r="14" spans="1:8" ht="15" customHeight="1" thickBot="1" x14ac:dyDescent="0.3">
      <c r="A14" s="1">
        <v>11</v>
      </c>
      <c r="B14" s="5" t="s">
        <v>17</v>
      </c>
      <c r="C14" s="27" t="s">
        <v>24</v>
      </c>
      <c r="D14" s="28"/>
      <c r="E14" s="28"/>
      <c r="F14" s="16">
        <f t="shared" si="4"/>
        <v>0</v>
      </c>
      <c r="G14" s="17">
        <f t="shared" si="5"/>
        <v>0</v>
      </c>
      <c r="H14" s="17">
        <f t="shared" si="3"/>
        <v>0</v>
      </c>
    </row>
    <row r="15" spans="1:8" ht="15" customHeight="1" thickBot="1" x14ac:dyDescent="0.3">
      <c r="A15" s="1">
        <v>12</v>
      </c>
      <c r="B15" s="5" t="s">
        <v>18</v>
      </c>
      <c r="C15" s="27" t="s">
        <v>24</v>
      </c>
      <c r="D15" s="28"/>
      <c r="E15" s="28"/>
      <c r="F15" s="17">
        <f t="shared" si="4"/>
        <v>0</v>
      </c>
      <c r="G15" s="17">
        <f t="shared" si="5"/>
        <v>0</v>
      </c>
      <c r="H15" s="17">
        <f t="shared" si="3"/>
        <v>0</v>
      </c>
    </row>
    <row r="16" spans="1:8" ht="15" customHeight="1" thickBot="1" x14ac:dyDescent="0.3">
      <c r="A16" s="1">
        <v>13</v>
      </c>
      <c r="B16" s="7" t="s">
        <v>20</v>
      </c>
      <c r="C16" s="29" t="s">
        <v>24</v>
      </c>
      <c r="D16" s="30"/>
      <c r="E16" s="30"/>
      <c r="F16" s="16">
        <f t="shared" si="4"/>
        <v>0</v>
      </c>
      <c r="G16" s="16">
        <f t="shared" si="5"/>
        <v>0</v>
      </c>
      <c r="H16" s="17">
        <f t="shared" si="3"/>
        <v>0</v>
      </c>
    </row>
    <row r="17" spans="1:8" ht="15.75" thickBot="1" x14ac:dyDescent="0.3">
      <c r="A17" s="1">
        <v>14</v>
      </c>
      <c r="B17" s="9" t="s">
        <v>21</v>
      </c>
      <c r="C17" s="29" t="s">
        <v>23</v>
      </c>
      <c r="D17" s="30"/>
      <c r="E17" s="30"/>
      <c r="F17" s="16">
        <f t="shared" si="4"/>
        <v>0</v>
      </c>
      <c r="G17" s="17">
        <f t="shared" si="5"/>
        <v>0</v>
      </c>
      <c r="H17" s="17">
        <f t="shared" si="3"/>
        <v>0</v>
      </c>
    </row>
    <row r="18" spans="1:8" ht="23.25" customHeight="1" thickBot="1" x14ac:dyDescent="0.3">
      <c r="A18" s="34" t="s">
        <v>7</v>
      </c>
      <c r="B18" s="35"/>
      <c r="C18" s="35"/>
      <c r="D18" s="35"/>
      <c r="E18" s="35"/>
      <c r="F18" s="35"/>
      <c r="G18" s="35"/>
      <c r="H18" s="36"/>
    </row>
    <row r="19" spans="1:8" ht="15.75" thickBot="1" x14ac:dyDescent="0.3">
      <c r="A19" s="1">
        <v>15</v>
      </c>
      <c r="B19" s="8" t="s">
        <v>19</v>
      </c>
      <c r="C19" s="31" t="s">
        <v>24</v>
      </c>
      <c r="D19" s="32"/>
      <c r="E19" s="20"/>
      <c r="F19" s="16">
        <f>D19*E19</f>
        <v>0</v>
      </c>
      <c r="G19" s="13">
        <f>F19*0.2</f>
        <v>0</v>
      </c>
      <c r="H19" s="16">
        <f>F19+G19</f>
        <v>0</v>
      </c>
    </row>
    <row r="20" spans="1:8" ht="15.75" thickBot="1" x14ac:dyDescent="0.3">
      <c r="A20" s="1">
        <v>16</v>
      </c>
      <c r="B20" s="7" t="s">
        <v>26</v>
      </c>
      <c r="C20" s="29" t="s">
        <v>24</v>
      </c>
      <c r="D20" s="28"/>
      <c r="E20" s="23"/>
      <c r="F20" s="16">
        <f>D20*E20</f>
        <v>0</v>
      </c>
      <c r="G20" s="15">
        <f>F20*0.2</f>
        <v>0</v>
      </c>
      <c r="H20" s="16">
        <f>F20+G20</f>
        <v>0</v>
      </c>
    </row>
    <row r="21" spans="1:8" ht="16.5" thickBot="1" x14ac:dyDescent="0.3">
      <c r="B21" s="2" t="s">
        <v>3</v>
      </c>
      <c r="C21" s="33"/>
      <c r="D21" s="33"/>
      <c r="E21" s="33"/>
      <c r="F21" s="18">
        <f>SUM(F4:F20)</f>
        <v>0</v>
      </c>
      <c r="G21" s="18">
        <f>SUM(G4:G20)</f>
        <v>0</v>
      </c>
      <c r="H21" s="18">
        <f>SUM(F21+G21)</f>
        <v>0</v>
      </c>
    </row>
    <row r="26" spans="1:8" x14ac:dyDescent="0.25">
      <c r="B26" t="s">
        <v>4</v>
      </c>
    </row>
  </sheetData>
  <sheetProtection algorithmName="SHA-512" hashValue="K312otRK6LuPcWwVkmc96vRGoiKApL75hGL4GIS3aGq6ZmdLCCxP0nP9RTzT53tSyYoNWGPaXOJT+byXn1ZqkQ==" saltValue="gQ+noXvzeg3rLCCuchtEeQ==" spinCount="100000" sheet="1" objects="1" scenarios="1"/>
  <mergeCells count="4">
    <mergeCell ref="A3:H3"/>
    <mergeCell ref="A9:H9"/>
    <mergeCell ref="A18:H18"/>
    <mergeCell ref="A1:H1"/>
  </mergeCells>
  <pageMargins left="0.7" right="0.7" top="0.75" bottom="0.75" header="0.3" footer="0.3"/>
  <pageSetup paperSize="9" orientation="portrait" r:id="rId1"/>
  <ignoredErrors>
    <ignoredError sqref="F4:F8 F10:F12 F13:F14 F19:F20 F15:F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1 - C 160 G "Gabriel"</vt:lpstr>
      <vt:lpstr>Lot 2 - C 160 R "Ville Kolwezi"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BEYLARD</dc:creator>
  <cp:lastModifiedBy>Alexandru PENA</cp:lastModifiedBy>
  <dcterms:created xsi:type="dcterms:W3CDTF">2023-11-17T09:58:25Z</dcterms:created>
  <dcterms:modified xsi:type="dcterms:W3CDTF">2026-06-05T11:44:58Z</dcterms:modified>
</cp:coreProperties>
</file>